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818f4d3af5a4b2c/FABRICAINFO/LICITAÇOES/2025/PE902372025 - ETUFOR - UASG 927744 - Prazo 17112025 1000/Kit adesao ETUFOR/"/>
    </mc:Choice>
  </mc:AlternateContent>
  <xr:revisionPtr revIDLastSave="133" documentId="8_{206BEDF4-CD7D-43C4-92AB-F7989ED3CA2A}" xr6:coauthVersionLast="47" xr6:coauthVersionMax="47" xr10:uidLastSave="{3207A4A2-884C-4CFC-A10A-15588C1A3F79}"/>
  <bookViews>
    <workbookView xWindow="-24645" yWindow="225" windowWidth="22620" windowHeight="12450" xr2:uid="{94E9A694-C26F-4289-8720-739AC20C82F8}"/>
  </bookViews>
  <sheets>
    <sheet name="PREÇOS REGISTRADO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4" l="1"/>
  <c r="E12" i="4"/>
  <c r="G12" i="4" s="1"/>
  <c r="G11" i="4"/>
  <c r="P25" i="4"/>
  <c r="O25" i="4" s="1"/>
  <c r="O5" i="4"/>
  <c r="O6" i="4" s="1"/>
  <c r="H32" i="4"/>
  <c r="H31" i="4"/>
  <c r="H30" i="4"/>
  <c r="H29" i="4"/>
  <c r="H28" i="4"/>
  <c r="H27" i="4"/>
  <c r="H26" i="4"/>
  <c r="H25" i="4"/>
  <c r="H24" i="4"/>
  <c r="H23" i="4"/>
  <c r="H22" i="4"/>
  <c r="H21" i="4"/>
  <c r="I21" i="4" l="1"/>
  <c r="I23" i="4"/>
  <c r="I24" i="4"/>
  <c r="I22" i="4"/>
  <c r="I27" i="4" l="1"/>
  <c r="I26" i="4"/>
  <c r="I28" i="4"/>
  <c r="F32" i="4" l="1"/>
  <c r="J32" i="4" s="1"/>
  <c r="F31" i="4"/>
  <c r="J31" i="4" s="1"/>
  <c r="F30" i="4"/>
  <c r="J30" i="4" s="1"/>
  <c r="F29" i="4"/>
  <c r="J29" i="4" s="1"/>
  <c r="F28" i="4"/>
  <c r="J28" i="4" s="1"/>
  <c r="F27" i="4"/>
  <c r="J27" i="4" s="1"/>
  <c r="F26" i="4"/>
  <c r="J26" i="4" s="1"/>
  <c r="N25" i="4"/>
  <c r="M25" i="4" s="1"/>
  <c r="I25" i="4" s="1"/>
  <c r="F25" i="4"/>
  <c r="J25" i="4" s="1"/>
  <c r="F24" i="4"/>
  <c r="J24" i="4" s="1"/>
  <c r="F23" i="4"/>
  <c r="J23" i="4" s="1"/>
  <c r="F22" i="4"/>
  <c r="J22" i="4" s="1"/>
  <c r="F21" i="4"/>
  <c r="J21" i="4" s="1"/>
  <c r="I32" i="4" l="1"/>
  <c r="K32" i="4" s="1"/>
  <c r="L32" i="4" s="1"/>
  <c r="I31" i="4"/>
  <c r="K31" i="4" s="1"/>
  <c r="I30" i="4"/>
  <c r="K30" i="4" s="1"/>
  <c r="I29" i="4"/>
  <c r="K29" i="4" s="1"/>
  <c r="K22" i="4"/>
  <c r="K24" i="4"/>
  <c r="K27" i="4"/>
  <c r="K28" i="4"/>
  <c r="L28" i="4" s="1"/>
  <c r="K25" i="4"/>
  <c r="K23" i="4"/>
  <c r="K26" i="4"/>
  <c r="L26" i="4" s="1"/>
  <c r="K21" i="4"/>
  <c r="I33" i="4" l="1"/>
  <c r="E17" i="4" s="1"/>
  <c r="K33" i="4"/>
  <c r="L25" i="4"/>
  <c r="G17" i="4" l="1"/>
</calcChain>
</file>

<file path=xl/sharedStrings.xml><?xml version="1.0" encoding="utf-8"?>
<sst xmlns="http://schemas.openxmlformats.org/spreadsheetml/2006/main" count="105" uniqueCount="70">
  <si>
    <t xml:space="preserve">Unidade de Serviço Técnico (UST) </t>
  </si>
  <si>
    <t>UST</t>
  </si>
  <si>
    <t xml:space="preserve">Item </t>
  </si>
  <si>
    <t>ITEM</t>
  </si>
  <si>
    <t>SERVIÇO</t>
  </si>
  <si>
    <t>UNIDADE</t>
  </si>
  <si>
    <t>VALOR UNITÁRIO DO SERVIÇO</t>
  </si>
  <si>
    <t>HORA EFETIVA TRABALHADA</t>
  </si>
  <si>
    <t>HORA EFETIVA DE ATENDENTE</t>
  </si>
  <si>
    <t>USUARIO CONCORRENTE POR MÊS</t>
  </si>
  <si>
    <t>PÁGINA A4/OFICIO</t>
  </si>
  <si>
    <t>ILHA POR MÊS</t>
  </si>
  <si>
    <t>UNIDADE TRABALHADA</t>
  </si>
  <si>
    <t>CX BOX PADRAO POR MÊS</t>
  </si>
  <si>
    <t>OBJETO</t>
  </si>
  <si>
    <t>SIGLA</t>
  </si>
  <si>
    <t>ANUAL</t>
  </si>
  <si>
    <t>GB</t>
  </si>
  <si>
    <t>KB</t>
  </si>
  <si>
    <t>MB</t>
  </si>
  <si>
    <t>TB</t>
  </si>
  <si>
    <t>TOTAL</t>
  </si>
  <si>
    <t>TB POR MÊS</t>
  </si>
  <si>
    <t>SOFTWARE COMO SERVIÇO (SaaS) DISPONIBILIZAÇÃO DE SISTEMAS INFORMATIZADOS DE GESTÃO ARQUIVÍSTICA DE DOCUMENTOS (SIGAD/GED), INLCUINDO MÓDULOS SERVER, CLIENTE, GESTÃO FÍSICA, ASSINATURA ELETRÔNICA, TRAMITAÇÃO ELETRÔNICA DE PROCESSOS (WORKFLOW/BPM), GESTÃO AVANÇADA, E DIGITALIZAÇÃO WEB</t>
  </si>
  <si>
    <t xml:space="preserve">SERVIÇO DE ARMAZENAMENTO E BACKUP DE IMAGENS, DADOS E INFORMAÇÕES EM REPOSITÓRIO ARQUIVÍSTICO DIGITAL CONFIÁVEL (RDC-Arq) </t>
  </si>
  <si>
    <t>SERVIÇO DE GUARDA E CUSTÓDIA DE DOCUMENTOS EM GALPÃO TERCEIRIZADO</t>
  </si>
  <si>
    <t>SERVIÇO PRESENCIAL DE TRASLADAÇÃO DE SUPORTE FíSICO DE DOCUMENTOS</t>
  </si>
  <si>
    <t>SERVIÇO DE MAPEAMENTO, REDESENHO E IMPLANTAÇÃO DE PROCESSOS</t>
  </si>
  <si>
    <t>SERVIÇO DE CUSTOMIZAÇÃO, MANUTENÇÃO, DESENVOLVIMENTO E IMPLANTAÇÃO DE SISTEMAS DE GESTÃO DE DOCUMENTOS, PROTOCOLO, PROCESSOS, INFORMAÇÕES DENTRE OUTRAS</t>
  </si>
  <si>
    <t>SERVIÇO DE GESTÃO DE PROCESSOS COM ATENDIMENTO VIRTUAL OU PRESENCIAL</t>
  </si>
  <si>
    <t>SERVIÇO DE CONSULTORIA EM GESTÃO DE ARQUIVO, PROTOCOLO E PROCESSOS</t>
  </si>
  <si>
    <t>SERVIÇO APOIO AO PROCESSO DE ENTRADA/SAíDA DE MATERIAL</t>
  </si>
  <si>
    <t>SERVIÇO DE IMPLANTAÇÃO, GESTÃO E OPERACIONALIZAÇÃO DE ILHA/BUREAU DE ATENDIMENTO E TRASLADAÇÃO DE SUPORTE FÍSICO DE DOCUMENTOS,</t>
  </si>
  <si>
    <t xml:space="preserve">SERVIÇO DE TRANSPORTE DE MATERIAL/DOCUMENTOS </t>
  </si>
  <si>
    <t xml:space="preserve">SERVIÇO TÉCNICO DE TRATAMENTO, ORGANIZAÇÃO, CLASSIFICAÇÃO E TRIAGEM DE DOCUMENTOS </t>
  </si>
  <si>
    <t>REMUNERAÇÃO DO SERVIÇO EM UST</t>
  </si>
  <si>
    <t>QTDE TOTAL DE USTS DEMANDADA
(12 MESES)</t>
  </si>
  <si>
    <t>VALOR TOTAL EM REAIS</t>
  </si>
  <si>
    <t xml:space="preserve">QTDE TOTAL ANUAL DA DEMANDADA </t>
  </si>
  <si>
    <t>POR METRO CÚBICO TRANSPORTADO</t>
  </si>
  <si>
    <t>CX BOX PADRAO
(14Cm x 25Cm x 35Cm)</t>
  </si>
  <si>
    <t>VALOR MENSAL</t>
  </si>
  <si>
    <t>VALOR UNITÁRIO DA UST</t>
  </si>
  <si>
    <t>VALORES EM REAIS</t>
  </si>
  <si>
    <t>QTDE. TOTAL ANUAL</t>
  </si>
  <si>
    <t>VALOR TOTAL</t>
  </si>
  <si>
    <t>VALOR UNITARIO</t>
  </si>
  <si>
    <t>N/A</t>
  </si>
  <si>
    <t>instrução para preenchimento: Preencher com o valor unitário da UST apenas o campo em amarelo</t>
  </si>
  <si>
    <t>IDENTIFICAÇÃO DOS SERVIÇOS</t>
  </si>
  <si>
    <t>GRAU DE COMPLEXIDADE CONSIDERADO</t>
  </si>
  <si>
    <t>FATOR DE COMPLEXIDADE CONSIDERADO</t>
  </si>
  <si>
    <t>GRÁU DE COMPLEXIDADE</t>
  </si>
  <si>
    <t>FATOR POR COMPLEXIDADE</t>
  </si>
  <si>
    <t>Média</t>
  </si>
  <si>
    <t>Alta</t>
  </si>
  <si>
    <t>Muito alta</t>
  </si>
  <si>
    <t>COMPLEXIDADE DO SERVIÇO</t>
  </si>
  <si>
    <t>Baixa</t>
  </si>
  <si>
    <t xml:space="preserve">(UST) </t>
  </si>
  <si>
    <t>QTDE. REGISTRADA NA ARP</t>
  </si>
  <si>
    <t>QTDE. TOTAL REGISTRADA</t>
  </si>
  <si>
    <t>MAXIMO PERMITIDO PARA ADESOES (50%)</t>
  </si>
  <si>
    <t>QTDE. DA DEMANDA PARA ADESAO A ARP</t>
  </si>
  <si>
    <t>IDENTIFICAÇÃO DO PROCESSO</t>
  </si>
  <si>
    <t>ÓRGAO GERENCIADOR</t>
  </si>
  <si>
    <t>Ata de Registro de Preços nº 024/2026 
Pregão Eletrônico nº 90237/2025
Processo nº P161825/2025</t>
  </si>
  <si>
    <t>órgao Participante:</t>
  </si>
  <si>
    <t>ETUFOR</t>
  </si>
  <si>
    <t xml:space="preserve">SECRETARIA MUNICIPAL DAS LICITAÇÕES DE FORTALEZA - SELIFOR
Laila Freitas e Silva (secretária)
licitacao@selifor.fortaleza.ce.gov.br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</si>
</sst>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&quot;R$&quot;\ #,##0.00"/>
    <numFmt numFmtId="166" formatCode="0.0000"/>
    <numFmt numFmtId="167" formatCode="&quot;R$&quot;\ #,##0.0000"/>
    <numFmt numFmtId="168" formatCode="#,##0.0000"/>
    <numFmt numFmtId="169" formatCode="_-* #,##0.000_-;\-* #,##0.000_-;_-* &quot;-&quot;??_-;_-@_-"/>
    <numFmt numFmtId="170" formatCode="_-* #,##0.0000_-;\-* #,##0.00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u/>
      <sz val="12"/>
      <name val="Arial"/>
      <family val="2"/>
    </font>
    <font>
      <b/>
      <u/>
      <sz val="12"/>
      <color rgb="FF000000"/>
      <name val="Arial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168" fontId="0" fillId="0" borderId="0" xfId="0" applyNumberFormat="1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164" fontId="0" fillId="0" borderId="0" xfId="1" applyNumberFormat="1" applyFont="1" applyFill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9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vertical="center"/>
    </xf>
    <xf numFmtId="43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4" fillId="0" borderId="0" xfId="0" applyFont="1"/>
    <xf numFmtId="0" fontId="11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0" fillId="5" borderId="0" xfId="0" applyFill="1"/>
    <xf numFmtId="169" fontId="0" fillId="0" borderId="0" xfId="0" applyNumberFormat="1" applyAlignment="1">
      <alignment horizontal="center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3" fontId="15" fillId="0" borderId="1" xfId="1" applyFont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43" fontId="14" fillId="3" borderId="3" xfId="1" applyFont="1" applyFill="1" applyBorder="1" applyAlignment="1">
      <alignment horizontal="center" vertical="center"/>
    </xf>
    <xf numFmtId="43" fontId="15" fillId="0" borderId="3" xfId="1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166" fontId="15" fillId="5" borderId="1" xfId="0" applyNumberFormat="1" applyFont="1" applyFill="1" applyBorder="1" applyAlignment="1">
      <alignment horizontal="center" vertical="center"/>
    </xf>
    <xf numFmtId="165" fontId="15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43" fontId="15" fillId="5" borderId="1" xfId="1" applyFont="1" applyFill="1" applyBorder="1" applyAlignment="1">
      <alignment horizontal="center" vertical="center"/>
    </xf>
    <xf numFmtId="167" fontId="15" fillId="5" borderId="1" xfId="0" applyNumberFormat="1" applyFont="1" applyFill="1" applyBorder="1" applyAlignment="1">
      <alignment horizontal="center" vertical="center"/>
    </xf>
    <xf numFmtId="43" fontId="14" fillId="5" borderId="3" xfId="1" applyFont="1" applyFill="1" applyBorder="1" applyAlignment="1">
      <alignment horizontal="center" vertical="center"/>
    </xf>
    <xf numFmtId="43" fontId="15" fillId="5" borderId="3" xfId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3" fontId="15" fillId="0" borderId="1" xfId="0" applyNumberFormat="1" applyFont="1" applyBorder="1" applyAlignment="1">
      <alignment vertical="center"/>
    </xf>
    <xf numFmtId="43" fontId="14" fillId="3" borderId="1" xfId="1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horizontal="center" vertical="center"/>
    </xf>
    <xf numFmtId="170" fontId="15" fillId="4" borderId="1" xfId="1" applyNumberFormat="1" applyFont="1" applyFill="1" applyBorder="1" applyAlignment="1">
      <alignment horizontal="center" vertical="center"/>
    </xf>
    <xf numFmtId="43" fontId="15" fillId="8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7" fillId="0" borderId="10" xfId="0" applyNumberFormat="1" applyFont="1" applyBorder="1" applyAlignment="1">
      <alignment horizontal="center" vertical="center" wrapText="1"/>
    </xf>
    <xf numFmtId="43" fontId="2" fillId="9" borderId="13" xfId="1" applyFont="1" applyFill="1" applyBorder="1" applyAlignment="1">
      <alignment horizontal="center" vertical="center" wrapText="1"/>
    </xf>
    <xf numFmtId="165" fontId="7" fillId="9" borderId="13" xfId="0" applyNumberFormat="1" applyFont="1" applyFill="1" applyBorder="1" applyAlignment="1">
      <alignment horizontal="center" vertical="center" wrapText="1"/>
    </xf>
    <xf numFmtId="165" fontId="7" fillId="9" borderId="14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3" fontId="2" fillId="5" borderId="16" xfId="1" applyFont="1" applyFill="1" applyBorder="1" applyAlignment="1">
      <alignment horizontal="center" vertical="center" wrapText="1"/>
    </xf>
    <xf numFmtId="165" fontId="7" fillId="5" borderId="16" xfId="0" applyNumberFormat="1" applyFont="1" applyFill="1" applyBorder="1" applyAlignment="1">
      <alignment horizontal="center" vertical="center" wrapText="1"/>
    </xf>
    <xf numFmtId="165" fontId="7" fillId="5" borderId="1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C630-3B19-404F-AF62-B3B7E7646C06}">
  <sheetPr codeName="Planilha2"/>
  <dimension ref="A1:P44"/>
  <sheetViews>
    <sheetView tabSelected="1" zoomScale="85" zoomScaleNormal="85" workbookViewId="0">
      <selection activeCell="E3" sqref="E3"/>
    </sheetView>
  </sheetViews>
  <sheetFormatPr defaultRowHeight="14.4" x14ac:dyDescent="0.3"/>
  <cols>
    <col min="1" max="1" width="9.44140625" style="8" customWidth="1"/>
    <col min="2" max="2" width="15.77734375" customWidth="1"/>
    <col min="3" max="3" width="14.6640625" customWidth="1"/>
    <col min="4" max="4" width="10.21875" customWidth="1"/>
    <col min="5" max="5" width="13.21875" customWidth="1"/>
    <col min="6" max="6" width="15.44140625" customWidth="1"/>
    <col min="7" max="7" width="14.77734375" customWidth="1"/>
    <col min="8" max="8" width="10.88671875" customWidth="1"/>
    <col min="9" max="9" width="14.21875" customWidth="1"/>
    <col min="10" max="10" width="14.109375" customWidth="1"/>
    <col min="11" max="11" width="13.109375" customWidth="1"/>
    <col min="12" max="12" width="10.88671875" customWidth="1"/>
    <col min="13" max="13" width="18" customWidth="1"/>
    <col min="14" max="14" width="15.109375" customWidth="1"/>
    <col min="15" max="15" width="20.109375" customWidth="1"/>
    <col min="16" max="16" width="20" customWidth="1"/>
    <col min="17" max="17" width="15.109375" customWidth="1"/>
    <col min="18" max="18" width="20.109375" customWidth="1"/>
    <col min="19" max="19" width="18" customWidth="1"/>
    <col min="20" max="20" width="15.109375" customWidth="1"/>
    <col min="21" max="21" width="20.109375" customWidth="1"/>
    <col min="22" max="22" width="19.109375" customWidth="1"/>
    <col min="23" max="23" width="15.109375" customWidth="1"/>
    <col min="24" max="24" width="20.109375" customWidth="1"/>
    <col min="25" max="25" width="19.77734375" customWidth="1"/>
    <col min="26" max="26" width="15.109375" customWidth="1"/>
    <col min="27" max="27" width="20.109375" bestFit="1" customWidth="1"/>
    <col min="28" max="28" width="19.77734375" customWidth="1"/>
    <col min="29" max="29" width="15.109375" customWidth="1"/>
    <col min="30" max="30" width="20.109375" bestFit="1" customWidth="1"/>
    <col min="31" max="31" width="12.109375" customWidth="1"/>
  </cols>
  <sheetData>
    <row r="1" spans="1:15" x14ac:dyDescent="0.3">
      <c r="A1" s="78" t="s">
        <v>64</v>
      </c>
      <c r="B1" s="78"/>
      <c r="C1" s="78"/>
      <c r="D1" s="78"/>
      <c r="E1" s="78" t="s">
        <v>65</v>
      </c>
      <c r="F1" s="78"/>
      <c r="G1" s="78"/>
    </row>
    <row r="2" spans="1:15" ht="70.2" customHeight="1" x14ac:dyDescent="0.3">
      <c r="A2" s="76" t="s">
        <v>66</v>
      </c>
      <c r="B2" s="77"/>
      <c r="C2" s="77"/>
      <c r="D2" s="77"/>
      <c r="E2" s="76" t="s">
        <v>69</v>
      </c>
      <c r="F2" s="77"/>
      <c r="G2" s="77"/>
    </row>
    <row r="3" spans="1:15" x14ac:dyDescent="0.3">
      <c r="A3" s="87" t="s">
        <v>67</v>
      </c>
      <c r="B3" s="87"/>
      <c r="C3" s="13" t="s">
        <v>68</v>
      </c>
    </row>
    <row r="4" spans="1:15" x14ac:dyDescent="0.3">
      <c r="A4" s="86"/>
      <c r="B4" s="86"/>
      <c r="C4" s="13"/>
      <c r="L4" s="9"/>
      <c r="M4" s="9"/>
    </row>
    <row r="5" spans="1:15" x14ac:dyDescent="0.3">
      <c r="A5" s="14"/>
      <c r="B5" s="13"/>
      <c r="I5" s="89" t="s">
        <v>57</v>
      </c>
      <c r="J5" s="89"/>
      <c r="L5" s="30">
        <v>0.14000000000000001</v>
      </c>
      <c r="M5" s="10">
        <v>0.35</v>
      </c>
      <c r="N5">
        <v>0.25</v>
      </c>
      <c r="O5">
        <f>N5*M5*L5</f>
        <v>1.225E-2</v>
      </c>
    </row>
    <row r="6" spans="1:15" ht="46.8" x14ac:dyDescent="0.3">
      <c r="A6" s="90" t="s">
        <v>48</v>
      </c>
      <c r="B6" s="90"/>
      <c r="C6" s="90"/>
      <c r="D6" s="90"/>
      <c r="E6" s="90"/>
      <c r="F6" s="90"/>
      <c r="G6" s="90"/>
      <c r="H6" s="22"/>
      <c r="I6" s="24" t="s">
        <v>52</v>
      </c>
      <c r="J6" s="24" t="s">
        <v>53</v>
      </c>
      <c r="K6" s="22"/>
      <c r="L6" s="22"/>
      <c r="O6">
        <f>1/O5</f>
        <v>81.632653061224488</v>
      </c>
    </row>
    <row r="7" spans="1:15" ht="16.2" thickBot="1" x14ac:dyDescent="0.35">
      <c r="H7" s="21"/>
      <c r="I7" s="27" t="s">
        <v>58</v>
      </c>
      <c r="J7" s="28">
        <v>1</v>
      </c>
      <c r="K7" s="23"/>
      <c r="L7" s="23"/>
    </row>
    <row r="8" spans="1:15" ht="15.6" x14ac:dyDescent="0.3">
      <c r="A8" s="96" t="s">
        <v>60</v>
      </c>
      <c r="B8" s="97"/>
      <c r="C8" s="97"/>
      <c r="D8" s="97"/>
      <c r="E8" s="97"/>
      <c r="F8" s="97"/>
      <c r="G8" s="98"/>
      <c r="H8" s="4"/>
      <c r="I8" s="26" t="s">
        <v>54</v>
      </c>
      <c r="J8" s="25">
        <v>1.5</v>
      </c>
      <c r="K8" s="4"/>
    </row>
    <row r="9" spans="1:15" ht="39.6" x14ac:dyDescent="0.3">
      <c r="A9" s="92" t="s">
        <v>2</v>
      </c>
      <c r="B9" s="82" t="s">
        <v>14</v>
      </c>
      <c r="C9" s="82" t="s">
        <v>5</v>
      </c>
      <c r="D9" s="82" t="s">
        <v>15</v>
      </c>
      <c r="E9" s="18" t="s">
        <v>61</v>
      </c>
      <c r="F9" s="82" t="s">
        <v>43</v>
      </c>
      <c r="G9" s="83"/>
      <c r="H9" s="5"/>
      <c r="I9" s="26" t="s">
        <v>55</v>
      </c>
      <c r="J9" s="25">
        <v>2</v>
      </c>
      <c r="K9" s="6"/>
      <c r="L9" s="2"/>
    </row>
    <row r="10" spans="1:15" ht="26.4" x14ac:dyDescent="0.3">
      <c r="A10" s="92"/>
      <c r="B10" s="82"/>
      <c r="C10" s="82"/>
      <c r="D10" s="82"/>
      <c r="E10" s="18" t="s">
        <v>16</v>
      </c>
      <c r="F10" s="19" t="s">
        <v>46</v>
      </c>
      <c r="G10" s="65" t="s">
        <v>45</v>
      </c>
      <c r="H10" s="7"/>
      <c r="I10" s="26" t="s">
        <v>56</v>
      </c>
      <c r="J10" s="25">
        <v>3</v>
      </c>
    </row>
    <row r="11" spans="1:15" ht="48.6" customHeight="1" x14ac:dyDescent="0.3">
      <c r="A11" s="66">
        <v>1</v>
      </c>
      <c r="B11" s="20" t="s">
        <v>0</v>
      </c>
      <c r="C11" s="20" t="s">
        <v>59</v>
      </c>
      <c r="D11" s="20" t="s">
        <v>1</v>
      </c>
      <c r="E11" s="63">
        <v>57248</v>
      </c>
      <c r="F11" s="64">
        <v>137</v>
      </c>
      <c r="G11" s="67">
        <f>F11*E11</f>
        <v>7842976</v>
      </c>
      <c r="H11" s="7"/>
      <c r="I11" s="61"/>
      <c r="J11" s="62"/>
    </row>
    <row r="12" spans="1:15" ht="48.6" customHeight="1" thickBot="1" x14ac:dyDescent="0.35">
      <c r="A12" s="84" t="s">
        <v>62</v>
      </c>
      <c r="B12" s="85"/>
      <c r="C12" s="85"/>
      <c r="D12" s="85"/>
      <c r="E12" s="68">
        <f>E11/2</f>
        <v>28624</v>
      </c>
      <c r="F12" s="69"/>
      <c r="G12" s="70">
        <f>E12*F11</f>
        <v>3921488</v>
      </c>
      <c r="H12" s="7"/>
      <c r="I12" s="61"/>
      <c r="J12" s="62"/>
    </row>
    <row r="13" spans="1:15" ht="16.2" thickBot="1" x14ac:dyDescent="0.35">
      <c r="A13" s="21"/>
      <c r="B13" s="21"/>
      <c r="C13" s="21"/>
      <c r="D13" s="21"/>
      <c r="E13" s="21"/>
      <c r="F13" s="21"/>
      <c r="G13" s="21"/>
      <c r="H13" s="7"/>
      <c r="I13" s="61"/>
      <c r="J13" s="62"/>
    </row>
    <row r="14" spans="1:15" ht="15.6" x14ac:dyDescent="0.3">
      <c r="A14" s="93" t="s">
        <v>63</v>
      </c>
      <c r="B14" s="94"/>
      <c r="C14" s="94"/>
      <c r="D14" s="94"/>
      <c r="E14" s="94"/>
      <c r="F14" s="94"/>
      <c r="G14" s="95"/>
      <c r="H14" s="7"/>
      <c r="I14" s="61"/>
      <c r="J14" s="62"/>
    </row>
    <row r="15" spans="1:15" ht="39.6" x14ac:dyDescent="0.3">
      <c r="A15" s="92" t="s">
        <v>2</v>
      </c>
      <c r="B15" s="82" t="s">
        <v>14</v>
      </c>
      <c r="C15" s="82" t="s">
        <v>5</v>
      </c>
      <c r="D15" s="82" t="s">
        <v>15</v>
      </c>
      <c r="E15" s="18" t="s">
        <v>44</v>
      </c>
      <c r="F15" s="82" t="s">
        <v>43</v>
      </c>
      <c r="G15" s="83"/>
      <c r="H15" s="7"/>
      <c r="I15" s="61"/>
      <c r="J15" s="62"/>
    </row>
    <row r="16" spans="1:15" ht="26.4" x14ac:dyDescent="0.3">
      <c r="A16" s="92"/>
      <c r="B16" s="82"/>
      <c r="C16" s="82"/>
      <c r="D16" s="82"/>
      <c r="E16" s="18" t="s">
        <v>16</v>
      </c>
      <c r="F16" s="19" t="s">
        <v>46</v>
      </c>
      <c r="G16" s="65" t="s">
        <v>45</v>
      </c>
      <c r="H16" s="7"/>
      <c r="I16" s="61"/>
      <c r="J16" s="62"/>
    </row>
    <row r="17" spans="1:16" ht="40.200000000000003" thickBot="1" x14ac:dyDescent="0.35">
      <c r="A17" s="71">
        <v>1</v>
      </c>
      <c r="B17" s="72" t="s">
        <v>0</v>
      </c>
      <c r="C17" s="72" t="s">
        <v>59</v>
      </c>
      <c r="D17" s="72" t="s">
        <v>1</v>
      </c>
      <c r="E17" s="73">
        <f>I33</f>
        <v>0</v>
      </c>
      <c r="F17" s="74">
        <f>F11</f>
        <v>137</v>
      </c>
      <c r="G17" s="75">
        <f>F17*E17</f>
        <v>0</v>
      </c>
      <c r="H17" s="7"/>
      <c r="I17" s="61"/>
      <c r="J17" s="62"/>
    </row>
    <row r="18" spans="1:16" x14ac:dyDescent="0.3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6" s="12" customFormat="1" ht="23.4" customHeight="1" x14ac:dyDescent="0.3">
      <c r="A19" s="91" t="s">
        <v>49</v>
      </c>
      <c r="B19" s="91"/>
      <c r="C19" s="91"/>
      <c r="D19" s="91"/>
      <c r="E19" s="91"/>
      <c r="F19" s="91" t="s">
        <v>1</v>
      </c>
      <c r="G19" s="91"/>
      <c r="H19" s="91"/>
      <c r="I19" s="91"/>
      <c r="J19" s="88" t="s">
        <v>43</v>
      </c>
      <c r="K19" s="88"/>
      <c r="L19" s="88"/>
    </row>
    <row r="20" spans="1:16" s="1" customFormat="1" ht="71.400000000000006" customHeight="1" x14ac:dyDescent="0.3">
      <c r="A20" s="31" t="s">
        <v>3</v>
      </c>
      <c r="B20" s="31" t="s">
        <v>4</v>
      </c>
      <c r="C20" s="31" t="s">
        <v>5</v>
      </c>
      <c r="D20" s="32" t="s">
        <v>35</v>
      </c>
      <c r="E20" s="32" t="s">
        <v>38</v>
      </c>
      <c r="F20" s="32" t="s">
        <v>42</v>
      </c>
      <c r="G20" s="32" t="s">
        <v>50</v>
      </c>
      <c r="H20" s="32" t="s">
        <v>51</v>
      </c>
      <c r="I20" s="32" t="s">
        <v>36</v>
      </c>
      <c r="J20" s="32" t="s">
        <v>6</v>
      </c>
      <c r="K20" s="33" t="s">
        <v>37</v>
      </c>
      <c r="L20" s="33" t="s">
        <v>41</v>
      </c>
    </row>
    <row r="21" spans="1:16" s="3" customFormat="1" ht="70.8" customHeight="1" x14ac:dyDescent="0.3">
      <c r="A21" s="34">
        <v>1</v>
      </c>
      <c r="B21" s="35" t="s">
        <v>27</v>
      </c>
      <c r="C21" s="36" t="s">
        <v>7</v>
      </c>
      <c r="D21" s="37">
        <v>2</v>
      </c>
      <c r="E21" s="58"/>
      <c r="F21" s="38">
        <f>F17</f>
        <v>137</v>
      </c>
      <c r="G21" s="38" t="s">
        <v>58</v>
      </c>
      <c r="H21" s="39">
        <f>SUMIF($I$7:$I$10,G21,$J$7:$J$10)</f>
        <v>1</v>
      </c>
      <c r="I21" s="40">
        <f>E21*D21*H21</f>
        <v>0</v>
      </c>
      <c r="J21" s="41">
        <f t="shared" ref="J21:J32" si="0">F21*D21</f>
        <v>274</v>
      </c>
      <c r="K21" s="42">
        <f t="shared" ref="K21:K32" si="1">I21*F21</f>
        <v>0</v>
      </c>
      <c r="L21" s="43" t="s">
        <v>47</v>
      </c>
    </row>
    <row r="22" spans="1:16" s="3" customFormat="1" ht="157.80000000000001" customHeight="1" x14ac:dyDescent="0.3">
      <c r="A22" s="34">
        <v>2</v>
      </c>
      <c r="B22" s="35" t="s">
        <v>28</v>
      </c>
      <c r="C22" s="36" t="s">
        <v>7</v>
      </c>
      <c r="D22" s="37">
        <v>2</v>
      </c>
      <c r="E22" s="58"/>
      <c r="F22" s="38">
        <f>F17</f>
        <v>137</v>
      </c>
      <c r="G22" s="38" t="s">
        <v>58</v>
      </c>
      <c r="H22" s="39">
        <f t="shared" ref="H22:H32" si="2">SUMIF($I$7:$I$10,G22,$J$7:$J$10)</f>
        <v>1</v>
      </c>
      <c r="I22" s="40">
        <f t="shared" ref="I22:I31" si="3">E22*D22*H22</f>
        <v>0</v>
      </c>
      <c r="J22" s="41">
        <f t="shared" si="0"/>
        <v>274</v>
      </c>
      <c r="K22" s="42">
        <f t="shared" si="1"/>
        <v>0</v>
      </c>
      <c r="L22" s="43" t="s">
        <v>47</v>
      </c>
    </row>
    <row r="23" spans="1:16" s="3" customFormat="1" ht="93.6" customHeight="1" x14ac:dyDescent="0.3">
      <c r="A23" s="34">
        <v>3</v>
      </c>
      <c r="B23" s="35" t="s">
        <v>29</v>
      </c>
      <c r="C23" s="36" t="s">
        <v>8</v>
      </c>
      <c r="D23" s="37">
        <v>0.4</v>
      </c>
      <c r="E23" s="58"/>
      <c r="F23" s="38">
        <f>F17</f>
        <v>137</v>
      </c>
      <c r="G23" s="38" t="s">
        <v>58</v>
      </c>
      <c r="H23" s="39">
        <f t="shared" si="2"/>
        <v>1</v>
      </c>
      <c r="I23" s="40">
        <f t="shared" si="3"/>
        <v>0</v>
      </c>
      <c r="J23" s="41">
        <f t="shared" si="0"/>
        <v>54.800000000000004</v>
      </c>
      <c r="K23" s="42">
        <f t="shared" si="1"/>
        <v>0</v>
      </c>
      <c r="L23" s="43" t="s">
        <v>47</v>
      </c>
    </row>
    <row r="24" spans="1:16" s="3" customFormat="1" ht="72" customHeight="1" x14ac:dyDescent="0.3">
      <c r="A24" s="34">
        <v>4</v>
      </c>
      <c r="B24" s="35" t="s">
        <v>30</v>
      </c>
      <c r="C24" s="36" t="s">
        <v>7</v>
      </c>
      <c r="D24" s="37">
        <v>1</v>
      </c>
      <c r="E24" s="58"/>
      <c r="F24" s="38">
        <f>F17</f>
        <v>137</v>
      </c>
      <c r="G24" s="38" t="s">
        <v>58</v>
      </c>
      <c r="H24" s="39">
        <f t="shared" si="2"/>
        <v>1</v>
      </c>
      <c r="I24" s="40">
        <f t="shared" si="3"/>
        <v>0</v>
      </c>
      <c r="J24" s="41">
        <f t="shared" si="0"/>
        <v>137</v>
      </c>
      <c r="K24" s="42">
        <f t="shared" si="1"/>
        <v>0</v>
      </c>
      <c r="L24" s="43" t="s">
        <v>47</v>
      </c>
      <c r="M24" s="1" t="s">
        <v>20</v>
      </c>
      <c r="N24" s="1" t="s">
        <v>17</v>
      </c>
      <c r="O24" s="1" t="s">
        <v>19</v>
      </c>
      <c r="P24" s="1" t="s">
        <v>18</v>
      </c>
    </row>
    <row r="25" spans="1:16" s="3" customFormat="1" ht="142.80000000000001" customHeight="1" x14ac:dyDescent="0.3">
      <c r="A25" s="44">
        <v>5</v>
      </c>
      <c r="B25" s="45" t="s">
        <v>24</v>
      </c>
      <c r="C25" s="44" t="s">
        <v>22</v>
      </c>
      <c r="D25" s="46">
        <v>12</v>
      </c>
      <c r="E25" s="59"/>
      <c r="F25" s="47">
        <f>F17</f>
        <v>137</v>
      </c>
      <c r="G25" s="47" t="s">
        <v>58</v>
      </c>
      <c r="H25" s="48">
        <f t="shared" si="2"/>
        <v>1</v>
      </c>
      <c r="I25" s="49">
        <f>E25*D25*H25*12</f>
        <v>0</v>
      </c>
      <c r="J25" s="50">
        <f t="shared" si="0"/>
        <v>1644</v>
      </c>
      <c r="K25" s="51">
        <f t="shared" si="1"/>
        <v>0</v>
      </c>
      <c r="L25" s="52">
        <f>K25/12</f>
        <v>0</v>
      </c>
      <c r="M25" s="16">
        <f>N25/1024</f>
        <v>0</v>
      </c>
      <c r="N25" s="16">
        <f>O25/1024</f>
        <v>0</v>
      </c>
      <c r="O25" s="16">
        <f>P25/1024</f>
        <v>0</v>
      </c>
      <c r="P25" s="16">
        <f>E27*150</f>
        <v>0</v>
      </c>
    </row>
    <row r="26" spans="1:16" s="3" customFormat="1" ht="296.39999999999998" customHeight="1" x14ac:dyDescent="0.3">
      <c r="A26" s="53">
        <v>6</v>
      </c>
      <c r="B26" s="45" t="s">
        <v>23</v>
      </c>
      <c r="C26" s="44" t="s">
        <v>9</v>
      </c>
      <c r="D26" s="46">
        <v>10</v>
      </c>
      <c r="E26" s="58"/>
      <c r="F26" s="47">
        <f>F17</f>
        <v>137</v>
      </c>
      <c r="G26" s="47" t="s">
        <v>58</v>
      </c>
      <c r="H26" s="48">
        <f t="shared" si="2"/>
        <v>1</v>
      </c>
      <c r="I26" s="49">
        <f>E26*D26*H26*12</f>
        <v>0</v>
      </c>
      <c r="J26" s="50">
        <f t="shared" si="0"/>
        <v>1370</v>
      </c>
      <c r="K26" s="51">
        <f t="shared" si="1"/>
        <v>0</v>
      </c>
      <c r="L26" s="52">
        <f>K26/12</f>
        <v>0</v>
      </c>
    </row>
    <row r="27" spans="1:16" s="3" customFormat="1" ht="71.400000000000006" customHeight="1" x14ac:dyDescent="0.3">
      <c r="A27" s="34">
        <v>7</v>
      </c>
      <c r="B27" s="35" t="s">
        <v>26</v>
      </c>
      <c r="C27" s="36" t="s">
        <v>10</v>
      </c>
      <c r="D27" s="37">
        <v>2.0999999999999999E-3</v>
      </c>
      <c r="E27" s="58"/>
      <c r="F27" s="38">
        <f>F17</f>
        <v>137</v>
      </c>
      <c r="G27" s="38" t="s">
        <v>58</v>
      </c>
      <c r="H27" s="39">
        <f t="shared" si="2"/>
        <v>1</v>
      </c>
      <c r="I27" s="40">
        <f t="shared" si="3"/>
        <v>0</v>
      </c>
      <c r="J27" s="41">
        <f t="shared" si="0"/>
        <v>0.28769999999999996</v>
      </c>
      <c r="K27" s="42">
        <f t="shared" si="1"/>
        <v>0</v>
      </c>
      <c r="L27" s="43" t="s">
        <v>47</v>
      </c>
    </row>
    <row r="28" spans="1:16" s="3" customFormat="1" ht="138.6" customHeight="1" x14ac:dyDescent="0.3">
      <c r="A28" s="53">
        <v>8</v>
      </c>
      <c r="B28" s="45" t="s">
        <v>32</v>
      </c>
      <c r="C28" s="44" t="s">
        <v>11</v>
      </c>
      <c r="D28" s="46">
        <v>170</v>
      </c>
      <c r="E28" s="58"/>
      <c r="F28" s="47">
        <f>F17</f>
        <v>137</v>
      </c>
      <c r="G28" s="47" t="s">
        <v>58</v>
      </c>
      <c r="H28" s="48">
        <f t="shared" si="2"/>
        <v>1</v>
      </c>
      <c r="I28" s="49">
        <f>E28*D28*H28*12</f>
        <v>0</v>
      </c>
      <c r="J28" s="50">
        <f t="shared" si="0"/>
        <v>23290</v>
      </c>
      <c r="K28" s="51">
        <f t="shared" si="1"/>
        <v>0</v>
      </c>
      <c r="L28" s="52">
        <f>K28/12</f>
        <v>0</v>
      </c>
    </row>
    <row r="29" spans="1:16" s="3" customFormat="1" ht="71.400000000000006" customHeight="1" x14ac:dyDescent="0.3">
      <c r="A29" s="34">
        <v>9</v>
      </c>
      <c r="B29" s="35" t="s">
        <v>31</v>
      </c>
      <c r="C29" s="36" t="s">
        <v>12</v>
      </c>
      <c r="D29" s="37">
        <v>3.5000000000000003E-2</v>
      </c>
      <c r="E29" s="58"/>
      <c r="F29" s="38">
        <f>F17</f>
        <v>137</v>
      </c>
      <c r="G29" s="38" t="s">
        <v>58</v>
      </c>
      <c r="H29" s="39">
        <f t="shared" si="2"/>
        <v>1</v>
      </c>
      <c r="I29" s="40">
        <f t="shared" si="3"/>
        <v>0</v>
      </c>
      <c r="J29" s="41">
        <f t="shared" si="0"/>
        <v>4.7950000000000008</v>
      </c>
      <c r="K29" s="42">
        <f t="shared" si="1"/>
        <v>0</v>
      </c>
      <c r="L29" s="43" t="s">
        <v>47</v>
      </c>
      <c r="M29" s="17"/>
    </row>
    <row r="30" spans="1:16" s="3" customFormat="1" ht="67.8" customHeight="1" x14ac:dyDescent="0.3">
      <c r="A30" s="34">
        <v>10</v>
      </c>
      <c r="B30" s="35" t="s">
        <v>33</v>
      </c>
      <c r="C30" s="36" t="s">
        <v>39</v>
      </c>
      <c r="D30" s="37">
        <v>4</v>
      </c>
      <c r="E30" s="58"/>
      <c r="F30" s="38">
        <f>F17</f>
        <v>137</v>
      </c>
      <c r="G30" s="38" t="s">
        <v>58</v>
      </c>
      <c r="H30" s="39">
        <f t="shared" si="2"/>
        <v>1</v>
      </c>
      <c r="I30" s="40">
        <f t="shared" si="3"/>
        <v>0</v>
      </c>
      <c r="J30" s="41">
        <f t="shared" si="0"/>
        <v>548</v>
      </c>
      <c r="K30" s="42">
        <f t="shared" si="1"/>
        <v>0</v>
      </c>
      <c r="L30" s="43" t="s">
        <v>47</v>
      </c>
    </row>
    <row r="31" spans="1:16" s="3" customFormat="1" ht="93" customHeight="1" x14ac:dyDescent="0.3">
      <c r="A31" s="34">
        <v>11</v>
      </c>
      <c r="B31" s="35" t="s">
        <v>34</v>
      </c>
      <c r="C31" s="36" t="s">
        <v>40</v>
      </c>
      <c r="D31" s="37">
        <v>1.1000000000000001</v>
      </c>
      <c r="E31" s="58"/>
      <c r="F31" s="38">
        <f>F17</f>
        <v>137</v>
      </c>
      <c r="G31" s="38" t="s">
        <v>58</v>
      </c>
      <c r="H31" s="39">
        <f t="shared" si="2"/>
        <v>1</v>
      </c>
      <c r="I31" s="40">
        <f t="shared" si="3"/>
        <v>0</v>
      </c>
      <c r="J31" s="41">
        <f t="shared" si="0"/>
        <v>150.70000000000002</v>
      </c>
      <c r="K31" s="42">
        <f t="shared" si="1"/>
        <v>0</v>
      </c>
      <c r="L31" s="43" t="s">
        <v>47</v>
      </c>
    </row>
    <row r="32" spans="1:16" s="3" customFormat="1" ht="69" customHeight="1" x14ac:dyDescent="0.3">
      <c r="A32" s="53">
        <v>12</v>
      </c>
      <c r="B32" s="45" t="s">
        <v>25</v>
      </c>
      <c r="C32" s="44" t="s">
        <v>13</v>
      </c>
      <c r="D32" s="46">
        <v>0.01</v>
      </c>
      <c r="E32" s="58"/>
      <c r="F32" s="47">
        <f>F17</f>
        <v>137</v>
      </c>
      <c r="G32" s="47" t="s">
        <v>58</v>
      </c>
      <c r="H32" s="48">
        <f t="shared" si="2"/>
        <v>1</v>
      </c>
      <c r="I32" s="49">
        <f>E32*D32*H32*12</f>
        <v>0</v>
      </c>
      <c r="J32" s="50">
        <f t="shared" si="0"/>
        <v>1.37</v>
      </c>
      <c r="K32" s="51">
        <f t="shared" si="1"/>
        <v>0</v>
      </c>
      <c r="L32" s="52">
        <f>K32/12</f>
        <v>0</v>
      </c>
    </row>
    <row r="33" spans="1:12" s="11" customFormat="1" ht="18" x14ac:dyDescent="0.3">
      <c r="A33" s="79" t="s">
        <v>21</v>
      </c>
      <c r="B33" s="80"/>
      <c r="C33" s="80"/>
      <c r="D33" s="80"/>
      <c r="E33" s="81"/>
      <c r="F33" s="54"/>
      <c r="G33" s="54"/>
      <c r="H33" s="55"/>
      <c r="I33" s="60">
        <f>SUM(I21:I32)</f>
        <v>0</v>
      </c>
      <c r="J33" s="57"/>
      <c r="K33" s="56">
        <f>SUM(K21:K32)</f>
        <v>0</v>
      </c>
      <c r="L33" s="55"/>
    </row>
    <row r="34" spans="1:12" ht="22.2" customHeight="1" x14ac:dyDescent="0.3">
      <c r="A34" s="1"/>
      <c r="B34" s="3"/>
      <c r="C34" s="3"/>
      <c r="D34" s="3"/>
      <c r="E34" s="3"/>
      <c r="F34" s="15"/>
      <c r="G34" s="3"/>
      <c r="H34" s="3"/>
      <c r="I34" s="16"/>
      <c r="J34" s="16"/>
      <c r="K34" s="16"/>
    </row>
    <row r="44" spans="1:12" x14ac:dyDescent="0.3">
      <c r="H44" s="29"/>
    </row>
  </sheetData>
  <mergeCells count="25">
    <mergeCell ref="J19:L19"/>
    <mergeCell ref="I5:J5"/>
    <mergeCell ref="A6:G6"/>
    <mergeCell ref="A19:E19"/>
    <mergeCell ref="F19:I19"/>
    <mergeCell ref="A15:A16"/>
    <mergeCell ref="B15:B16"/>
    <mergeCell ref="C15:C16"/>
    <mergeCell ref="D15:D16"/>
    <mergeCell ref="F15:G15"/>
    <mergeCell ref="A14:G14"/>
    <mergeCell ref="A8:G8"/>
    <mergeCell ref="A9:A10"/>
    <mergeCell ref="B9:B10"/>
    <mergeCell ref="C9:C10"/>
    <mergeCell ref="D9:D10"/>
    <mergeCell ref="A2:D2"/>
    <mergeCell ref="A1:D1"/>
    <mergeCell ref="E1:G1"/>
    <mergeCell ref="E2:G2"/>
    <mergeCell ref="A33:E33"/>
    <mergeCell ref="F9:G9"/>
    <mergeCell ref="A12:D12"/>
    <mergeCell ref="A4:B4"/>
    <mergeCell ref="A3:B3"/>
  </mergeCells>
  <dataValidations count="1">
    <dataValidation type="list" allowBlank="1" showInputMessage="1" showErrorMessage="1" sqref="G21:G32" xr:uid="{1B60E513-04A3-46CD-81C7-C8B8624C76ED}">
      <formula1>$I$7:$I$10</formula1>
    </dataValidation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PREÇOS REGISTRADOS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Christiano Sanches</cp:lastModifiedBy>
  <cp:lastPrinted>2025-11-26T11:21:25Z</cp:lastPrinted>
  <dcterms:created xsi:type="dcterms:W3CDTF">2021-04-14T16:36:02Z</dcterms:created>
  <dcterms:modified xsi:type="dcterms:W3CDTF">2026-01-27T18:29:16Z</dcterms:modified>
</cp:coreProperties>
</file>